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1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F27" i="42"/>
  <c r="G27" i="42"/>
  <c r="G33" i="42" s="1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<sst xmlns="http://schemas.openxmlformats.org/spreadsheetml/2006/main" count="199" uniqueCount="182">
  <si>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</si>
  <si>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</si>
  <si>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</si>
  <si>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</si>
  <si>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</si>
  <si>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</si>
  <si>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</si>
  <si>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</si>
  <si>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</si>
  <si>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</si>
  <si>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</si>
  <si>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</si>
  <si>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</si>
  <si>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</si>
  <si>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</si>
  <si>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</si>
  <si>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</si>
  <si>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</si>
  <si>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</si>
  <si>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</si>
  <si>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</si>
  <si>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</si>
  <si>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</si>
  <si>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</si>
  <si>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</si>
  <si>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</si>
  <si>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</si>
  <si>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</si>
  <si>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</si>
  <si>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</si>
  <si>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</si>
  <si>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</si>
  <si>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</si>
  <si>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</si>
  <si>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</si>
  <si>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</si>
  <si>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</si>
  <si>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</si>
  <si>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</si>
  <si>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</si>
  <si>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</si>
  <si>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</si>
  <si>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</si>
  <si>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</si>
  <si>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</si>
  <si>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</si>
  <si>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</si>
  <si>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</si>
  <si>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</si>
  <si>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</si>
  <si>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</si>
  <si>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</si>
  <si>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</si>
  <si>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</si>
  <si>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</si>
  <si>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</si>
  <si>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</si>
  <si>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</si>
  <si>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</si>
  <si>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</si>
  <si>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</si>
  <si>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</si>
  <si>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</si>
  <si>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</si>
  <si>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</si>
  <si>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</si>
  <si>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</si>
  <si>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</si>
  <si>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</si>
  <si>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</si>
  <si>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</si>
  <si>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</si>
  <si>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</si>
  <si>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</si>
  <si>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</si>
  <si>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</si>
  <si>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</si>
  <si>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</si>
  <si>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</si>
  <si>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</si>
  <si>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</si>
  <si>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</si>
  <si>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</si>
  <si>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</si>
  <si>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</si>
  <si>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</si>
  <si>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</si>
  <si>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</si>
  <si>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</si>
  <si>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</si>
  <si>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</si>
  <si>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</si>
  <si>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</si>
  <si>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</si>
  <si>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</si>
  <si>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</si>
  <si>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</si>
  <si>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</si>
  <si>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</si>
  <si>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</si>
  <si>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</si>
  <si>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</si>
  <si>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</si>
  <si>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</si>
  <si>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</si>
  <si>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</si>
  <si>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</si>
  <si>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</si>
  <si>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</si>
  <si>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</si>
  <si>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</si>
  <si>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</si>
  <si>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</si>
  <si>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</si>
  <si>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</si>
  <si>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</si>
  <si>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</si>
  <si>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</si>
  <si>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</si>
  <si>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</si>
  <si>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</si>
  <si>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</si>
  <si>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</si>
  <si>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</si>
  <si>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</si>
  <si>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</si>
  <si>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</si>
  <si>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</si>
  <si>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</si>
  <si>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</si>
  <si>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</si>
  <si>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</si>
  <si>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</si>
  <si>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</si>
  <si>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</si>
  <si>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</si>
  <si>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</si>
  <si>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</si>
  <si>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</si>
  <si>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</si>
  <si>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</si>
  <si>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</si>
  <si>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</si>
  <si>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</si>
  <si>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</si>
  <si>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</si>
  <si>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</si>
  <si>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</si>
  <si>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</si>
  <si>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</si>
  <si>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</si>
  <si>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</si>
  <si>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</si>
  <si>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</si>
  <si>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</si>
  <si>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</si>
  <si>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</si>
  <si>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</si>
  <si>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</si>
  <si>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</si>
  <si>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</si>
  <si>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</si>
  <si>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</si>
  <si>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</si>
  <si>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</si>
  <si>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</si>
  <si>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</si>
  <si>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</si>
  <si>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</si>
  <si>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</si>
  <si>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</si>
  <si>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</si>
  <si>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</si>
  <si>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</si>
  <si>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</si>
  <si>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</si>
  <si>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</si>
  <si>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</si>
  <si>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</si>
  <si>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10 LINHA SANTA LÚCIA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</si>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</sst>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7" sqref="G17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3.25</v>
      </c>
      <c r="E12" s="161">
        <f>'CUSTO MANUT. VEICULO'!D6</f>
        <v>111</v>
      </c>
      <c r="F12" s="184">
        <v>200</v>
      </c>
      <c r="G12" s="122">
        <f>SUM(D12*E12*F12)</f>
        <v>72150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5.0999999999999996</v>
      </c>
      <c r="E13" s="161">
        <f>'CUSTO MANUT. VEICULO'!D6</f>
        <v>111</v>
      </c>
      <c r="F13" s="128">
        <f>F12</f>
        <v>200</v>
      </c>
      <c r="G13" s="122">
        <f>SUM(D13*E13*F13)</f>
        <v>113220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8.35</v>
      </c>
      <c r="E15" s="162">
        <f>E13</f>
        <v>111</v>
      </c>
      <c r="F15" s="129">
        <f>F12</f>
        <v>200</v>
      </c>
      <c r="G15" s="119">
        <f>SUM(G12:G13)</f>
        <v>185370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15447.5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tabSelected="1" zoomScaleNormal="100" zoomScaleSheetLayoutView="90" workbookViewId="0">
      <selection activeCell="A5" sqref="A5:XFD6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81"/>
      <c r="B1" s="281"/>
      <c r="C1" s="281"/>
    </row>
    <row r="2" spans="1:16" ht="20.100000000000001" customHeight="1" x14ac:dyDescent="0.2">
      <c r="A2" s="282" t="s">
        <v>30</v>
      </c>
      <c r="B2" s="282"/>
      <c r="C2" s="282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83" t="s">
        <v>107</v>
      </c>
      <c r="B5" s="283"/>
      <c r="C5" s="283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80"/>
      <c r="C9" s="280"/>
    </row>
    <row r="10" spans="1:16" ht="15" customHeight="1" x14ac:dyDescent="0.2">
      <c r="A10" s="154" t="s">
        <v>55</v>
      </c>
      <c r="B10" s="284" t="s">
        <v>136</v>
      </c>
      <c r="C10" s="284"/>
    </row>
    <row r="11" spans="1:16" ht="15" customHeight="1" x14ac:dyDescent="0.2">
      <c r="A11" s="154" t="s">
        <v>56</v>
      </c>
      <c r="B11" s="285" t="s">
        <v>135</v>
      </c>
      <c r="C11" s="285"/>
    </row>
    <row r="12" spans="1:16" ht="15" customHeight="1" x14ac:dyDescent="0.2">
      <c r="A12" s="154" t="s">
        <v>32</v>
      </c>
      <c r="B12" s="286" t="s">
        <v>166</v>
      </c>
      <c r="C12" s="286"/>
    </row>
    <row r="13" spans="1:16" ht="15" customHeight="1" x14ac:dyDescent="0.2">
      <c r="A13" s="154" t="s">
        <v>92</v>
      </c>
      <c r="B13" s="287">
        <v>11</v>
      </c>
      <c r="C13" s="288"/>
    </row>
    <row r="14" spans="1:16" ht="9" customHeight="1" x14ac:dyDescent="0.2">
      <c r="A14" s="38"/>
      <c r="B14" s="39"/>
      <c r="C14" s="39"/>
    </row>
    <row r="15" spans="1:16" ht="15" customHeight="1" x14ac:dyDescent="0.2">
      <c r="A15" s="279" t="s">
        <v>33</v>
      </c>
      <c r="B15" s="279"/>
      <c r="C15" s="279"/>
    </row>
    <row r="16" spans="1:16" ht="42.75" customHeight="1" x14ac:dyDescent="0.2">
      <c r="A16" s="279"/>
      <c r="B16" s="279"/>
      <c r="C16" s="279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73" t="s">
        <v>65</v>
      </c>
      <c r="B44" s="273"/>
      <c r="C44" s="273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73" t="s">
        <v>100</v>
      </c>
      <c r="B71" s="273"/>
      <c r="C71" s="273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4" t="s">
        <v>89</v>
      </c>
      <c r="B88" s="274"/>
      <c r="C88" s="275">
        <f>+C84+C78+C68+C58+C21</f>
        <v>5513.48</v>
      </c>
      <c r="E88" s="61"/>
    </row>
    <row r="89" spans="1:5" ht="21" customHeight="1" x14ac:dyDescent="0.2">
      <c r="A89" s="274"/>
      <c r="B89" s="274"/>
      <c r="C89" s="275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6" t="s">
        <v>90</v>
      </c>
      <c r="B91" s="276"/>
      <c r="C91" s="275">
        <f>C88+C90</f>
        <v>5789.15</v>
      </c>
    </row>
    <row r="92" spans="1:5" ht="15" customHeight="1" x14ac:dyDescent="0.2">
      <c r="A92" s="276"/>
      <c r="B92" s="276"/>
      <c r="C92" s="275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4" t="s">
        <v>73</v>
      </c>
      <c r="B95" s="274"/>
      <c r="C95" s="185">
        <f>+C93+C90+C88</f>
        <v>6182.23</v>
      </c>
    </row>
    <row r="96" spans="1:5" ht="25.5" customHeight="1" x14ac:dyDescent="0.2">
      <c r="A96" s="274" t="s">
        <v>34</v>
      </c>
      <c r="B96" s="274"/>
      <c r="C96" s="274"/>
    </row>
    <row r="97" spans="1:9" ht="15" customHeight="1" x14ac:dyDescent="0.2">
      <c r="A97" s="218" t="s">
        <v>91</v>
      </c>
      <c r="B97" s="277"/>
      <c r="C97" s="278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70" t="s">
        <v>25</v>
      </c>
      <c r="B104" s="271"/>
      <c r="C104" s="272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58" t="s">
        <v>26</v>
      </c>
      <c r="B106" s="259"/>
      <c r="C106" s="23" t="s">
        <v>27</v>
      </c>
    </row>
    <row r="107" spans="1:9" ht="15" customHeight="1" x14ac:dyDescent="0.2">
      <c r="A107" s="260" t="s">
        <v>28</v>
      </c>
      <c r="B107" s="261"/>
      <c r="C107" s="223">
        <f>C21</f>
        <v>2700</v>
      </c>
    </row>
    <row r="108" spans="1:9" ht="15" customHeight="1" x14ac:dyDescent="0.2">
      <c r="A108" s="262" t="s">
        <v>75</v>
      </c>
      <c r="B108" s="263"/>
      <c r="C108" s="223">
        <f>+C58</f>
        <v>2464.09</v>
      </c>
    </row>
    <row r="109" spans="1:9" ht="15" customHeight="1" x14ac:dyDescent="0.2">
      <c r="A109" s="262" t="s">
        <v>76</v>
      </c>
      <c r="B109" s="263"/>
      <c r="C109" s="223">
        <f>+C68</f>
        <v>94.19</v>
      </c>
    </row>
    <row r="110" spans="1:9" ht="15" customHeight="1" x14ac:dyDescent="0.2">
      <c r="A110" s="262" t="s">
        <v>77</v>
      </c>
      <c r="B110" s="263"/>
      <c r="C110" s="223">
        <f>+C78</f>
        <v>253.53</v>
      </c>
    </row>
    <row r="111" spans="1:9" ht="15" customHeight="1" x14ac:dyDescent="0.2">
      <c r="A111" s="264" t="s">
        <v>78</v>
      </c>
      <c r="B111" s="265"/>
      <c r="C111" s="63">
        <f>+C84</f>
        <v>1.67</v>
      </c>
    </row>
    <row r="112" spans="1:9" ht="15" customHeight="1" x14ac:dyDescent="0.2">
      <c r="A112" s="266" t="s">
        <v>96</v>
      </c>
      <c r="B112" s="267"/>
      <c r="C112" s="64">
        <f>SUM(C107:C111)</f>
        <v>5513.48</v>
      </c>
    </row>
    <row r="113" spans="1:5" ht="15" customHeight="1" thickBot="1" x14ac:dyDescent="0.25">
      <c r="A113" s="268" t="s">
        <v>79</v>
      </c>
      <c r="B113" s="269"/>
      <c r="C113" s="163">
        <f>C102</f>
        <v>1696.12</v>
      </c>
    </row>
    <row r="114" spans="1:5" ht="18" customHeight="1" thickBot="1" x14ac:dyDescent="0.25">
      <c r="A114" s="256" t="s">
        <v>29</v>
      </c>
      <c r="B114" s="257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3.25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5:C16"/>
    <mergeCell ref="B9:C9"/>
    <mergeCell ref="A1:C1"/>
    <mergeCell ref="A2:C2"/>
    <mergeCell ref="A5:C5"/>
    <mergeCell ref="B10:C10"/>
    <mergeCell ref="B11:C11"/>
    <mergeCell ref="B12:C12"/>
    <mergeCell ref="B13:C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1" zoomScaleNormal="100" zoomScaleSheetLayoutView="90" workbookViewId="0">
      <selection activeCell="D19" sqref="D19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296" t="s">
        <v>130</v>
      </c>
      <c r="C2" s="297"/>
      <c r="D2" s="297"/>
      <c r="E2" s="297"/>
      <c r="F2" s="297"/>
      <c r="G2" s="298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289" t="str">
        <f>'TOTAL DO CONTRATO'!B9:G9</f>
        <v>ITEM 10 LINHA SANTA LÚCIA</v>
      </c>
      <c r="C4" s="290"/>
      <c r="D4" s="290"/>
      <c r="E4" s="290"/>
      <c r="F4" s="290"/>
      <c r="G4" s="291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296" t="s">
        <v>167</v>
      </c>
      <c r="C6" s="298"/>
      <c r="D6" s="294">
        <v>111</v>
      </c>
      <c r="E6" s="295"/>
      <c r="F6" s="135" t="s">
        <v>109</v>
      </c>
      <c r="G6" s="153">
        <f>SUM(D6*F7)</f>
        <v>22200</v>
      </c>
    </row>
    <row r="7" spans="2:10" ht="24" customHeight="1" thickBot="1" x14ac:dyDescent="0.25">
      <c r="B7" s="296" t="s">
        <v>112</v>
      </c>
      <c r="C7" s="297"/>
      <c r="D7" s="297"/>
      <c r="E7" s="298"/>
      <c r="F7" s="292">
        <v>200</v>
      </c>
      <c r="G7" s="293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277.5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35.520000000000003</v>
      </c>
      <c r="H11" s="231" t="s">
        <v>159</v>
      </c>
      <c r="J11" s="224"/>
    </row>
    <row r="12" spans="2:10" ht="15.75" customHeight="1" x14ac:dyDescent="0.2">
      <c r="B12" s="304" t="s">
        <v>148</v>
      </c>
      <c r="C12" s="305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4.4400000000000004</v>
      </c>
      <c r="H12" s="231" t="s">
        <v>141</v>
      </c>
      <c r="J12" s="224"/>
    </row>
    <row r="13" spans="2:10" ht="15.75" customHeight="1" x14ac:dyDescent="0.2">
      <c r="B13" s="304" t="s">
        <v>149</v>
      </c>
      <c r="C13" s="305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8.8800000000000008</v>
      </c>
      <c r="H13" s="231" t="s">
        <v>173</v>
      </c>
      <c r="I13" s="224"/>
      <c r="J13" s="224"/>
    </row>
    <row r="14" spans="2:10" ht="15.75" customHeight="1" x14ac:dyDescent="0.2">
      <c r="B14" s="306" t="s">
        <v>162</v>
      </c>
      <c r="C14" s="307"/>
      <c r="D14" s="225">
        <f>SUM(208189.75*12%)/12</f>
        <v>2081.9</v>
      </c>
      <c r="E14" s="178">
        <f t="shared" ref="E14:E24" si="3">$D$6*20</f>
        <v>2220</v>
      </c>
      <c r="F14" s="136">
        <f t="shared" si="2"/>
        <v>0.94</v>
      </c>
      <c r="G14" s="179">
        <f t="shared" si="1"/>
        <v>104.34</v>
      </c>
      <c r="H14" s="231" t="s">
        <v>171</v>
      </c>
      <c r="J14" s="224"/>
    </row>
    <row r="15" spans="2:10" ht="15.75" customHeight="1" x14ac:dyDescent="0.2">
      <c r="B15" s="312" t="s">
        <v>150</v>
      </c>
      <c r="C15" s="313"/>
      <c r="D15" s="177">
        <f>SUM(208189.75*0.85%)/12</f>
        <v>147.47</v>
      </c>
      <c r="E15" s="178">
        <f t="shared" si="3"/>
        <v>2220</v>
      </c>
      <c r="F15" s="136">
        <f t="shared" si="2"/>
        <v>7.0000000000000007E-2</v>
      </c>
      <c r="G15" s="179">
        <f t="shared" si="1"/>
        <v>7.77</v>
      </c>
      <c r="H15" s="231" t="s">
        <v>172</v>
      </c>
      <c r="J15" s="224"/>
    </row>
    <row r="16" spans="2:10" ht="15.75" customHeight="1" x14ac:dyDescent="0.2">
      <c r="B16" s="304" t="s">
        <v>161</v>
      </c>
      <c r="C16" s="305"/>
      <c r="D16" s="177">
        <v>133.75</v>
      </c>
      <c r="E16" s="178">
        <f>$D$6*20</f>
        <v>2220</v>
      </c>
      <c r="F16" s="136">
        <f t="shared" si="2"/>
        <v>0.06</v>
      </c>
      <c r="G16" s="179">
        <f>SUM(F16*$D$6)</f>
        <v>6.66</v>
      </c>
      <c r="H16" s="232" t="s">
        <v>170</v>
      </c>
      <c r="J16" s="224"/>
    </row>
    <row r="17" spans="2:19" ht="15.75" customHeight="1" x14ac:dyDescent="0.2">
      <c r="B17" s="304" t="s">
        <v>142</v>
      </c>
      <c r="C17" s="305"/>
      <c r="D17" s="226">
        <f>208189.75*1%/12</f>
        <v>173.49</v>
      </c>
      <c r="E17" s="178">
        <f t="shared" si="3"/>
        <v>2220</v>
      </c>
      <c r="F17" s="136">
        <f t="shared" si="2"/>
        <v>0.08</v>
      </c>
      <c r="G17" s="179">
        <f>SUM(F17*$D$6)</f>
        <v>8.8800000000000008</v>
      </c>
      <c r="H17" s="231" t="s">
        <v>168</v>
      </c>
      <c r="J17" s="224"/>
    </row>
    <row r="18" spans="2:19" ht="15.75" customHeight="1" x14ac:dyDescent="0.2">
      <c r="B18" s="304" t="s">
        <v>143</v>
      </c>
      <c r="C18" s="305"/>
      <c r="D18" s="177">
        <f>2663.984/12</f>
        <v>222</v>
      </c>
      <c r="E18" s="178">
        <f t="shared" si="3"/>
        <v>2220</v>
      </c>
      <c r="F18" s="136">
        <f t="shared" si="2"/>
        <v>0.1</v>
      </c>
      <c r="G18" s="179">
        <f t="shared" si="1"/>
        <v>11.1</v>
      </c>
      <c r="H18" s="231" t="s">
        <v>181</v>
      </c>
      <c r="J18" s="224"/>
    </row>
    <row r="19" spans="2:19" ht="15.75" customHeight="1" x14ac:dyDescent="0.2">
      <c r="B19" s="304" t="s">
        <v>177</v>
      </c>
      <c r="C19" s="305"/>
      <c r="D19" s="226">
        <f>178.89/12</f>
        <v>14.91</v>
      </c>
      <c r="E19" s="178">
        <f t="shared" si="3"/>
        <v>2220</v>
      </c>
      <c r="F19" s="136">
        <f>SUM(D19/E19)</f>
        <v>0.01</v>
      </c>
      <c r="G19" s="179">
        <f>SUM(F19*$D$6)</f>
        <v>1.1100000000000001</v>
      </c>
      <c r="H19" s="231" t="s">
        <v>144</v>
      </c>
      <c r="J19" s="224"/>
    </row>
    <row r="20" spans="2:19" ht="15.75" customHeight="1" x14ac:dyDescent="0.2">
      <c r="B20" s="304" t="s">
        <v>178</v>
      </c>
      <c r="C20" s="305"/>
      <c r="D20" s="226">
        <f>400*2/12</f>
        <v>66.67</v>
      </c>
      <c r="E20" s="178">
        <f t="shared" si="3"/>
        <v>2220</v>
      </c>
      <c r="F20" s="136">
        <f>SUM(D20/E20)</f>
        <v>0.03</v>
      </c>
      <c r="G20" s="179">
        <f>SUM(F20*$D$6)</f>
        <v>3.33</v>
      </c>
      <c r="H20" s="231" t="s">
        <v>176</v>
      </c>
      <c r="J20" s="224"/>
    </row>
    <row r="21" spans="2:19" ht="15.75" customHeight="1" x14ac:dyDescent="0.2">
      <c r="B21" s="306" t="s">
        <v>113</v>
      </c>
      <c r="C21" s="307"/>
      <c r="D21" s="177"/>
      <c r="E21" s="178">
        <f t="shared" si="3"/>
        <v>2220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304" t="s">
        <v>145</v>
      </c>
      <c r="C22" s="305"/>
      <c r="D22" s="177">
        <f>86.5/12</f>
        <v>7.21</v>
      </c>
      <c r="E22" s="178">
        <f t="shared" si="3"/>
        <v>2220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304" t="s">
        <v>147</v>
      </c>
      <c r="C23" s="305"/>
      <c r="D23" s="177">
        <f>980/12</f>
        <v>81.67</v>
      </c>
      <c r="E23" s="178">
        <f t="shared" si="3"/>
        <v>2220</v>
      </c>
      <c r="F23" s="180">
        <f>SUM(D23/E23)</f>
        <v>0.04</v>
      </c>
      <c r="G23" s="179">
        <f>SUM(F23*$D$6)</f>
        <v>4.4400000000000004</v>
      </c>
      <c r="H23" s="231" t="s">
        <v>146</v>
      </c>
      <c r="J23" s="224"/>
    </row>
    <row r="24" spans="2:19" ht="15.75" customHeight="1" x14ac:dyDescent="0.2">
      <c r="B24" s="312" t="s">
        <v>174</v>
      </c>
      <c r="C24" s="313"/>
      <c r="D24" s="227">
        <f>359.9/12</f>
        <v>29.99</v>
      </c>
      <c r="E24" s="228">
        <f t="shared" si="3"/>
        <v>2220</v>
      </c>
      <c r="F24" s="229">
        <f t="shared" ref="F24" si="4">SUM(D24/E24)</f>
        <v>0.01</v>
      </c>
      <c r="G24" s="230">
        <f t="shared" si="1"/>
        <v>1.1100000000000001</v>
      </c>
      <c r="H24" s="231" t="s">
        <v>175</v>
      </c>
      <c r="J24" s="224"/>
    </row>
    <row r="25" spans="2:19" ht="18" hidden="1" customHeight="1" thickBot="1" x14ac:dyDescent="0.25">
      <c r="B25" s="310"/>
      <c r="C25" s="311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4.28</v>
      </c>
      <c r="G27" s="142">
        <f>SUM(G10:G25)</f>
        <v>475.08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0.82</v>
      </c>
      <c r="G33" s="168">
        <f>ROUND(G27*E33,2)</f>
        <v>91.07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308" t="s">
        <v>120</v>
      </c>
      <c r="C35" s="309"/>
      <c r="D35" s="309"/>
      <c r="E35" s="309"/>
      <c r="F35" s="160">
        <f>SUM(F27+F33)</f>
        <v>5.0999999999999996</v>
      </c>
      <c r="G35" s="159">
        <f>G33+G27</f>
        <v>566.15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  <mergeCell ref="B9:C9"/>
    <mergeCell ref="B8:G8"/>
    <mergeCell ref="B10:C10"/>
    <mergeCell ref="B12:C12"/>
    <mergeCell ref="B13:C13"/>
    <mergeCell ref="B11:C11"/>
    <mergeCell ref="B4:G4"/>
    <mergeCell ref="F7:G7"/>
    <mergeCell ref="D6:E6"/>
    <mergeCell ref="B2:G2"/>
    <mergeCell ref="B6:C6"/>
    <mergeCell ref="B7:E7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8" orientation="portrait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zoomScaleNormal="100" zoomScaleSheetLayoutView="90" workbookViewId="0">
      <selection activeCell="G7" sqref="G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2022-10-26T19:14:01Z</cp:lastPrinted>
  <dcterms:created xsi:type="dcterms:W3CDTF">2011-05-27T16:59:43Z</dcterms:created>
  <dcterms:modified xsi:type="dcterms:W3CDTF">2022-11-08T12:06:27Z</dcterms:modified>
</cp:coreProperties>
</file>